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F9ED187-1B76-456A-A520-9D3AA74440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2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Havelvac!$A$1:$E$31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2" l="1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25" i="2" l="1"/>
</calcChain>
</file>

<file path=xl/sharedStrings.xml><?xml version="1.0" encoding="utf-8"?>
<sst xmlns="http://schemas.openxmlformats.org/spreadsheetml/2006/main" count="32" uniqueCount="32">
  <si>
    <t>Հաստատված է</t>
  </si>
  <si>
    <t>Երևանի քաղաքապետի</t>
  </si>
  <si>
    <t>հ. ______-Ա որոշմամբ</t>
  </si>
  <si>
    <t xml:space="preserve"> «ՇԱԽՄԱՏԻ ԵՐԵՎԱՆԻ ԲԱՐՁՐԱԳՈՒՅՆ ՎԱՐՊԵՏՈՒԹՅԱՆ ՄԱՐԶԱԴՊՐՈՑ» 
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</si>
  <si>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</si>
  <si>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</si>
  <si>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</si>
  <si>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</si>
  <si>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</si>
  <si>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</si>
  <si>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</si>
  <si>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</si>
  <si>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 xml:space="preserve">Փոխտնօրեն  </t>
  </si>
  <si>
    <t>Ուսմասվար</t>
  </si>
  <si>
    <t>Գլխավոր   հաշվապահ</t>
  </si>
  <si>
    <t>Մեթոդիստ</t>
  </si>
  <si>
    <t>Ավագ մարզիչ</t>
  </si>
  <si>
    <t>Մարզիչ</t>
  </si>
  <si>
    <t>Բժիշկ-հոգեբան</t>
  </si>
  <si>
    <t>Գործավար</t>
  </si>
  <si>
    <t>Տնտեսվար</t>
  </si>
  <si>
    <t>Հավաքարար</t>
  </si>
  <si>
    <t>Բանվոր</t>
  </si>
  <si>
    <t>Պահակ</t>
  </si>
  <si>
    <t>ԸՆԴԱՄԵՆԸ</t>
  </si>
  <si>
    <t>Ծանոթություն.</t>
  </si>
  <si>
    <t>ԵՐԵՎԱՆԻ ՔԱՂԱՔԱՊԵՏ՝</t>
  </si>
  <si>
    <t>ՏԻԳՐԱՆ ԱՎԻՆՅԱՆ</t>
  </si>
  <si>
    <t>______.___________.2025թ.</t>
  </si>
  <si>
    <t>Հավելված 9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</si>
  <si>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</si>
  <si>
    <t>2) Հաստիքացուցակում ներառված չեն ՀՀ օրենսդրությամբ նախատեսված հավելումները: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</si>
</sst>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sz val="10"/>
      <name val="Arial"/>
      <family val="2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2"/>
      <name val="Arial Armenian"/>
      <family val="2"/>
    </font>
    <font>
      <b/>
      <sz val="8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</cellStyleXfs>
  <cellXfs count="52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6" fillId="0" borderId="0" xfId="4" applyFont="1" applyAlignment="1">
      <alignment vertical="center" wrapText="1"/>
    </xf>
    <xf numFmtId="0" fontId="6" fillId="0" borderId="0" xfId="4" applyFont="1"/>
    <xf numFmtId="0" fontId="2" fillId="0" borderId="0" xfId="1" applyFont="1"/>
    <xf numFmtId="0" fontId="3" fillId="0" borderId="0" xfId="1" applyFont="1" applyAlignment="1">
      <alignment horizontal="left"/>
    </xf>
    <xf numFmtId="0" fontId="8" fillId="0" borderId="0" xfId="1" applyFont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3" fontId="6" fillId="0" borderId="2" xfId="1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3" fontId="6" fillId="0" borderId="0" xfId="1" applyNumberFormat="1" applyFont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wrapText="1"/>
    </xf>
    <xf numFmtId="0" fontId="3" fillId="0" borderId="0" xfId="6" applyFont="1" applyAlignment="1">
      <alignment horizontal="center" vertical="center" wrapText="1"/>
    </xf>
    <xf numFmtId="0" fontId="6" fillId="0" borderId="0" xfId="6" applyFont="1" applyAlignment="1">
      <alignment wrapText="1"/>
    </xf>
    <xf numFmtId="0" fontId="3" fillId="0" borderId="0" xfId="6" applyFont="1" applyAlignment="1">
      <alignment horizontal="left" vertical="center" wrapText="1"/>
    </xf>
    <xf numFmtId="0" fontId="12" fillId="0" borderId="0" xfId="6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4" fontId="6" fillId="0" borderId="0" xfId="1" applyNumberFormat="1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6" fillId="0" borderId="0" xfId="4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</cellXfs>
  <cellStyles count="7">
    <cellStyle name="Normal" xfId="0" builtinId="0"/>
    <cellStyle name="Normal 2" xfId="3" xr:uid="{D167CA88-5E2B-4EBC-8658-BAD4896B3768}"/>
    <cellStyle name="Normal 2 2" xfId="5" xr:uid="{5EB68984-4BAB-46E6-9E4E-73ED3F6C4ED4}"/>
    <cellStyle name="Normal 3" xfId="6" xr:uid="{D8BC293C-F031-42EA-B0D5-7D40E8B809F4}"/>
    <cellStyle name="Normal 5" xfId="4" xr:uid="{94A441C1-71E5-4FAE-A785-CB102E1D95D5}"/>
    <cellStyle name="Normal_Ekamtayin harki hashvark 35000" xfId="1" xr:uid="{7924A509-1C3A-443C-B631-23197279762F}"/>
    <cellStyle name="Normal_Sheet1" xfId="2" xr:uid="{A026AF48-B0D9-4141-A302-3649259F41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q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EAOAAgAFAATQAAAAAAAAAAAAAAAAAAAAAAAAAAAAAAAAAAAAAAAAAAAAAAAAAAAAAAAAAAAAAAAAAAAAAAAAAAAAAAAAAAAAAAAAAAAAAAAAAAAAAAAAAAAAAAAAAAAAAAAADpBwEABAAeABEAEg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E4MzdaMCMGCSqGSIb3DQEJBDEWBBQ2CHmK09iTQf0m9VE6N6am8+p5KDArBgsqhkiG9w0BCRACDDEcMBowGDAWBBRE5xMFRVajmd/v2Zzf5CvSbEm8HjANBgkqhkiG9w0BAQEFAASCAQBAZDCs0/4SL1QsRqJK+IRuIl8SYbCLL5KQN0i3kjfVKj0oDl+WQ9UQwBj9m+3LM/xVKA7dP9isNt1o3231cBwNj8If6X5tt+/Rp/9eVGvxijIzfBLmQVxUXRPhGVGC5diQRLWrn78JF2wcqwvm6LC5/kG3d++H1OJFgR67q4AoAzx38oXayqQitFnkcMsIN9koF8N+6RCGy46GxRhiXbQ6oV8luOAzu4Hq5oZudjbkX9hJJvyk3b7he18e90Hovp75vt7jARilPmvLXzMzESr7tzdK1+jGzT3CE1GMliDgvYAFuumnqZAkMSSSRTEzIYIyu4lxppaSpQ2z1JTzQH5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30</xdr:row>
          <xdr:rowOff>0</xdr:rowOff>
        </xdr:from>
        <xdr:to>
          <xdr:col>4</xdr:col>
          <xdr:colOff>130175</xdr:colOff>
          <xdr:row>30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451BD02-D838-F2DC-54F4-66653D74B4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ORT%202020+\Naxahashivner%20nayvac\Sergey+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1B676-1BD2-4743-B786-9E1724D836CD}">
  <sheetPr codeName="Sheet1"/>
  <dimension ref="A1:H42"/>
  <sheetViews>
    <sheetView tabSelected="1" view="pageBreakPreview" topLeftCell="A13" workbookViewId="0">
      <selection activeCell="C31" sqref="C31:D31"/>
    </sheetView>
  </sheetViews>
  <sheetFormatPr defaultColWidth="8.85546875" defaultRowHeight="17.25"/>
  <cols>
    <col min="1" max="1" width="5.140625" style="1" customWidth="1"/>
    <col min="2" max="2" width="50.7109375" style="2" customWidth="1"/>
    <col min="3" max="3" width="18.42578125" style="2" customWidth="1"/>
    <col min="4" max="4" width="17.7109375" style="3" customWidth="1"/>
    <col min="5" max="5" width="26.42578125" style="3" customWidth="1"/>
    <col min="6" max="6" width="12.85546875" style="3" bestFit="1" customWidth="1"/>
    <col min="7" max="16384" width="8.85546875" style="3"/>
  </cols>
  <sheetData>
    <row r="1" spans="1:6" ht="18.75" customHeight="1">
      <c r="E1" s="4" t="s">
        <v>29</v>
      </c>
    </row>
    <row r="2" spans="1:6" ht="17.25" customHeight="1">
      <c r="E2" s="4" t="s">
        <v>0</v>
      </c>
    </row>
    <row r="3" spans="1:6" ht="17.25" customHeight="1">
      <c r="D3" s="5"/>
      <c r="E3" s="4" t="s">
        <v>1</v>
      </c>
    </row>
    <row r="4" spans="1:6" s="8" customFormat="1" ht="24.75" customHeight="1">
      <c r="A4" s="6"/>
      <c r="B4" s="7"/>
      <c r="C4" s="7"/>
      <c r="E4" s="9" t="s">
        <v>28</v>
      </c>
    </row>
    <row r="5" spans="1:6" s="8" customFormat="1" ht="21" customHeight="1">
      <c r="A5" s="6"/>
      <c r="B5" s="7"/>
      <c r="C5" s="7"/>
      <c r="E5" s="9" t="s">
        <v>2</v>
      </c>
    </row>
    <row r="6" spans="1:6" s="8" customFormat="1" ht="21" customHeight="1">
      <c r="A6" s="6"/>
      <c r="B6" s="7"/>
      <c r="C6" s="7"/>
    </row>
    <row r="7" spans="1:6" s="11" customFormat="1" ht="54" customHeight="1">
      <c r="A7" s="46" t="s">
        <v>3</v>
      </c>
      <c r="B7" s="46"/>
      <c r="C7" s="46"/>
      <c r="D7" s="46"/>
      <c r="E7" s="46"/>
      <c r="F7" s="10"/>
    </row>
    <row r="8" spans="1:6" ht="25.5" customHeight="1">
      <c r="A8" s="47" t="s">
        <v>4</v>
      </c>
      <c r="B8" s="47"/>
      <c r="C8" s="47"/>
      <c r="D8" s="47"/>
      <c r="E8" s="47"/>
    </row>
    <row r="9" spans="1:6" ht="18" customHeight="1">
      <c r="A9" s="12"/>
      <c r="B9" s="13"/>
      <c r="C9" s="13"/>
      <c r="E9" s="14" t="s">
        <v>5</v>
      </c>
    </row>
    <row r="10" spans="1:6" s="16" customFormat="1" ht="69" customHeight="1">
      <c r="A10" s="15" t="s">
        <v>6</v>
      </c>
      <c r="B10" s="15" t="s">
        <v>7</v>
      </c>
      <c r="C10" s="15" t="s">
        <v>8</v>
      </c>
      <c r="D10" s="15" t="s">
        <v>9</v>
      </c>
      <c r="E10" s="15" t="s">
        <v>10</v>
      </c>
    </row>
    <row r="11" spans="1:6">
      <c r="A11" s="15">
        <v>1</v>
      </c>
      <c r="B11" s="15">
        <v>2</v>
      </c>
      <c r="C11" s="15">
        <v>3</v>
      </c>
      <c r="D11" s="15">
        <v>4</v>
      </c>
      <c r="E11" s="15">
        <v>5</v>
      </c>
    </row>
    <row r="12" spans="1:6" ht="18" customHeight="1">
      <c r="A12" s="17">
        <v>1</v>
      </c>
      <c r="B12" s="18" t="s">
        <v>11</v>
      </c>
      <c r="C12" s="19">
        <v>1</v>
      </c>
      <c r="D12" s="20">
        <v>380000</v>
      </c>
      <c r="E12" s="20">
        <f>+D12*C12</f>
        <v>380000</v>
      </c>
    </row>
    <row r="13" spans="1:6" ht="18" customHeight="1">
      <c r="A13" s="17">
        <v>2</v>
      </c>
      <c r="B13" s="18" t="s">
        <v>12</v>
      </c>
      <c r="C13" s="19">
        <v>1</v>
      </c>
      <c r="D13" s="20">
        <v>341000</v>
      </c>
      <c r="E13" s="20">
        <f t="shared" ref="E13:E24" si="0">+D13*C13</f>
        <v>341000</v>
      </c>
    </row>
    <row r="14" spans="1:6" ht="18.75" customHeight="1">
      <c r="A14" s="17">
        <v>3</v>
      </c>
      <c r="B14" s="21" t="s">
        <v>13</v>
      </c>
      <c r="C14" s="19">
        <v>1</v>
      </c>
      <c r="D14" s="20">
        <v>322000</v>
      </c>
      <c r="E14" s="20">
        <f t="shared" si="0"/>
        <v>322000</v>
      </c>
    </row>
    <row r="15" spans="1:6" ht="18" customHeight="1">
      <c r="A15" s="17">
        <v>4</v>
      </c>
      <c r="B15" s="18" t="s">
        <v>14</v>
      </c>
      <c r="C15" s="19">
        <v>1</v>
      </c>
      <c r="D15" s="20">
        <v>240000</v>
      </c>
      <c r="E15" s="20">
        <f t="shared" si="0"/>
        <v>240000</v>
      </c>
    </row>
    <row r="16" spans="1:6" ht="18" customHeight="1">
      <c r="A16" s="17">
        <v>5</v>
      </c>
      <c r="B16" s="18" t="s">
        <v>15</v>
      </c>
      <c r="C16" s="19">
        <v>1</v>
      </c>
      <c r="D16" s="20">
        <v>302000</v>
      </c>
      <c r="E16" s="20">
        <f t="shared" si="0"/>
        <v>302000</v>
      </c>
    </row>
    <row r="17" spans="1:8" ht="18" customHeight="1">
      <c r="A17" s="17">
        <v>6</v>
      </c>
      <c r="B17" s="18" t="s">
        <v>16</v>
      </c>
      <c r="C17" s="19">
        <v>7</v>
      </c>
      <c r="D17" s="20">
        <v>302000</v>
      </c>
      <c r="E17" s="20">
        <f t="shared" si="0"/>
        <v>2114000</v>
      </c>
    </row>
    <row r="18" spans="1:8" ht="18" customHeight="1">
      <c r="A18" s="17">
        <v>7</v>
      </c>
      <c r="B18" s="18" t="s">
        <v>17</v>
      </c>
      <c r="C18" s="19">
        <v>2</v>
      </c>
      <c r="D18" s="20">
        <v>200000</v>
      </c>
      <c r="E18" s="20">
        <f t="shared" si="0"/>
        <v>400000</v>
      </c>
    </row>
    <row r="19" spans="1:8" ht="18" customHeight="1">
      <c r="A19" s="17">
        <v>8</v>
      </c>
      <c r="B19" s="18" t="s">
        <v>18</v>
      </c>
      <c r="C19" s="19">
        <v>1</v>
      </c>
      <c r="D19" s="20">
        <v>229000</v>
      </c>
      <c r="E19" s="20">
        <f t="shared" si="0"/>
        <v>229000</v>
      </c>
    </row>
    <row r="20" spans="1:8" ht="18" customHeight="1">
      <c r="A20" s="17">
        <v>9</v>
      </c>
      <c r="B20" s="18" t="s">
        <v>19</v>
      </c>
      <c r="C20" s="19">
        <v>1</v>
      </c>
      <c r="D20" s="20">
        <v>145000</v>
      </c>
      <c r="E20" s="20">
        <f t="shared" si="0"/>
        <v>145000</v>
      </c>
    </row>
    <row r="21" spans="1:8" ht="18" customHeight="1">
      <c r="A21" s="17">
        <v>10</v>
      </c>
      <c r="B21" s="18" t="s">
        <v>20</v>
      </c>
      <c r="C21" s="19">
        <v>1</v>
      </c>
      <c r="D21" s="20">
        <v>145000</v>
      </c>
      <c r="E21" s="20">
        <f t="shared" si="0"/>
        <v>145000</v>
      </c>
    </row>
    <row r="22" spans="1:8" ht="18" customHeight="1">
      <c r="A22" s="17">
        <v>11</v>
      </c>
      <c r="B22" s="18" t="s">
        <v>21</v>
      </c>
      <c r="C22" s="19">
        <v>1</v>
      </c>
      <c r="D22" s="20">
        <v>142000</v>
      </c>
      <c r="E22" s="20">
        <f t="shared" si="0"/>
        <v>142000</v>
      </c>
    </row>
    <row r="23" spans="1:8" ht="18" customHeight="1">
      <c r="A23" s="17">
        <v>12</v>
      </c>
      <c r="B23" s="18" t="s">
        <v>22</v>
      </c>
      <c r="C23" s="19">
        <v>1</v>
      </c>
      <c r="D23" s="20">
        <v>142000</v>
      </c>
      <c r="E23" s="20">
        <f t="shared" si="0"/>
        <v>142000</v>
      </c>
    </row>
    <row r="24" spans="1:8" ht="18" customHeight="1">
      <c r="A24" s="17">
        <v>13</v>
      </c>
      <c r="B24" s="18" t="s">
        <v>23</v>
      </c>
      <c r="C24" s="19">
        <v>3</v>
      </c>
      <c r="D24" s="20">
        <v>142000</v>
      </c>
      <c r="E24" s="20">
        <f t="shared" si="0"/>
        <v>426000</v>
      </c>
    </row>
    <row r="25" spans="1:8" ht="30" customHeight="1">
      <c r="A25" s="22"/>
      <c r="B25" s="23" t="s">
        <v>24</v>
      </c>
      <c r="C25" s="24">
        <f>SUM(C12:C24)</f>
        <v>22</v>
      </c>
      <c r="D25" s="25"/>
      <c r="E25" s="25">
        <f>SUM(E12:E24)</f>
        <v>5328000</v>
      </c>
      <c r="F25" s="26"/>
    </row>
    <row r="26" spans="1:8" ht="30" customHeight="1">
      <c r="A26" s="27"/>
      <c r="B26" s="28"/>
      <c r="C26" s="29"/>
      <c r="D26" s="29"/>
      <c r="E26" s="30"/>
      <c r="F26" s="26"/>
    </row>
    <row r="27" spans="1:8" ht="30" customHeight="1">
      <c r="A27" s="48" t="s">
        <v>25</v>
      </c>
      <c r="B27" s="49"/>
      <c r="C27" s="49"/>
      <c r="D27" s="49"/>
      <c r="E27" s="50"/>
      <c r="F27" s="26"/>
    </row>
    <row r="28" spans="1:8" s="31" customFormat="1" ht="34.5" customHeight="1">
      <c r="A28" s="51" t="s">
        <v>30</v>
      </c>
      <c r="B28" s="51"/>
      <c r="C28" s="51"/>
      <c r="D28" s="51"/>
      <c r="E28" s="51"/>
    </row>
    <row r="29" spans="1:8" s="31" customFormat="1" ht="28.5" customHeight="1">
      <c r="A29" s="51" t="s">
        <v>31</v>
      </c>
      <c r="B29" s="51"/>
      <c r="C29" s="51"/>
      <c r="D29" s="51"/>
      <c r="E29" s="51"/>
      <c r="H29" s="32"/>
    </row>
    <row r="30" spans="1:8" ht="15.75" customHeight="1">
      <c r="A30" s="33"/>
      <c r="B30" s="34"/>
      <c r="C30" s="35"/>
      <c r="D30" s="35"/>
      <c r="E30" s="36"/>
    </row>
    <row r="31" spans="1:8" s="37" customFormat="1" ht="105.75" customHeight="1">
      <c r="B31" s="38" t="s">
        <v>26</v>
      </c>
      <c r="C31" s="45"/>
      <c r="D31" s="45"/>
      <c r="E31" s="40" t="s">
        <v>27</v>
      </c>
    </row>
    <row r="32" spans="1:8" s="37" customFormat="1" ht="18" customHeight="1">
      <c r="B32" s="41"/>
      <c r="C32" s="39"/>
      <c r="D32" s="39"/>
    </row>
    <row r="33" spans="1:4" s="37" customFormat="1" ht="16.5" customHeight="1">
      <c r="B33" s="41"/>
      <c r="C33" s="39"/>
      <c r="D33" s="39"/>
    </row>
    <row r="34" spans="1:4" s="37" customFormat="1" ht="18" customHeight="1">
      <c r="B34" s="41"/>
      <c r="C34" s="39"/>
      <c r="D34" s="39"/>
    </row>
    <row r="35" spans="1:4" s="8" customFormat="1" ht="12.75" customHeight="1">
      <c r="A35" s="6"/>
      <c r="B35" s="7"/>
      <c r="C35" s="42"/>
    </row>
    <row r="36" spans="1:4" ht="45.75" customHeight="1">
      <c r="B36" s="43"/>
    </row>
    <row r="40" spans="1:4">
      <c r="D40" s="44"/>
    </row>
    <row r="41" spans="1:4">
      <c r="D41" s="44"/>
    </row>
    <row r="42" spans="1:4">
      <c r="D42" s="44"/>
    </row>
  </sheetData>
  <dataConsolidate/>
  <mergeCells count="6">
    <mergeCell ref="C31:D31"/>
    <mergeCell ref="A7:E7"/>
    <mergeCell ref="A8:E8"/>
    <mergeCell ref="A27:E27"/>
    <mergeCell ref="A28:E28"/>
    <mergeCell ref="A29:E29"/>
  </mergeCells>
  <printOptions horizontalCentered="1"/>
  <pageMargins left="0.15" right="0.14000000000000001" top="0.39370078740157499" bottom="0.39370078740157499" header="0.39370078740157499" footer="0.39370078740157499"/>
  <pageSetup paperSize="9" scale="84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30</xdr:row>
                <xdr:rowOff>0</xdr:rowOff>
              </from>
              <to>
                <xdr:col>4</xdr:col>
                <xdr:colOff>133350</xdr:colOff>
                <xdr:row>30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https://mul2.yerevan.am/tasks/1997127/oneclick?token=58812d7a4632a4f2a3bcd227e8c28c41</cp:keywords>
  <cp:lastModifiedBy>Lusine Petrosyan</cp:lastModifiedBy>
  <dcterms:created xsi:type="dcterms:W3CDTF">2015-06-05T18:17:20Z</dcterms:created>
  <dcterms:modified xsi:type="dcterms:W3CDTF">2025-01-30T13:17:20Z</dcterms:modified>
</cp:coreProperties>
</file>